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315" yWindow="-105" windowWidth="16770" windowHeight="12465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4525"/>
</workbook>
</file>

<file path=xl/calcChain.xml><?xml version="1.0" encoding="utf-8"?>
<calcChain xmlns="http://schemas.openxmlformats.org/spreadsheetml/2006/main">
  <c r="D27" i="2" l="1"/>
  <c r="D24" i="2"/>
  <c r="H22" i="2"/>
  <c r="H25" i="2" s="1"/>
  <c r="D23" i="2" l="1"/>
  <c r="D25" i="2" s="1"/>
  <c r="H29" i="2"/>
  <c r="H30" i="2" s="1"/>
  <c r="D28" i="2"/>
  <c r="D29" i="2" s="1"/>
  <c r="G25" i="2"/>
  <c r="G30" i="2" s="1"/>
  <c r="G31" i="2" s="1"/>
  <c r="G33" i="2" s="1"/>
  <c r="D30" i="2" l="1"/>
  <c r="D31" i="2" s="1"/>
  <c r="D33" i="2" s="1"/>
  <c r="D35" i="2" s="1"/>
  <c r="G35" i="2"/>
  <c r="G34" i="2"/>
  <c r="H31" i="2"/>
  <c r="H33" i="2" s="1"/>
  <c r="H34" i="2" l="1"/>
  <c r="H35" i="2" s="1"/>
  <c r="D34" i="2"/>
</calcChain>
</file>

<file path=xl/sharedStrings.xml><?xml version="1.0" encoding="utf-8"?>
<sst xmlns="http://schemas.openxmlformats.org/spreadsheetml/2006/main" count="103" uniqueCount="76">
  <si>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</si>
  <si>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</si>
  <si>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</si>
  <si>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</si>
  <si>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</si>
  <si>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</si>
  <si>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</si>
  <si>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</si>
  <si>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</si>
  <si>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</si>
  <si>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</si>
  <si>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</si>
  <si>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</si>
  <si>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</si>
  <si>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</si>
  <si>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</si>
  <si>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</si>
  <si>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</si>
  <si>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</si>
  <si>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</si>
  <si>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</si>
  <si>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</si>
  <si>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</si>
  <si>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</si>
  <si>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</si>
  <si>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</si>
  <si>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</si>
  <si>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</si>
  <si>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</si>
  <si>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</si>
  <si>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</si>
  <si>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</si>
  <si>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</si>
  <si>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</si>
  <si>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</si>
  <si>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</si>
  <si>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</si>
  <si>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</si>
  <si>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</si>
  <si>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</si>
  <si>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</si>
  <si>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</si>
  <si>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</si>
  <si>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</si>
  <si>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</si>
  <si>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</si>
  <si>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</si>
  <si>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</si>
  <si>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</si>
  <si>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</si>
  <si>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</si>
  <si>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</si>
  <si>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</si>
  <si>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</si>
  <si>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</si>
  <si>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</si>
  <si>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</si>
  <si>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</si>
  <si>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</si>
  <si>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</si>
  <si>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</si>
  <si>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</si>
  <si>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Составлена в ценах по состоянию на 01.01.2000г. с переходом в цены 1 кв.2024г.</t>
  </si>
  <si>
    <t>"Утвержден" «    »________________2024 г.</t>
  </si>
  <si>
    <t>«    »________________2024 г.</t>
  </si>
  <si>
    <t xml:space="preserve"> Восстановление и закрепление оси трассы автомобильной дороги  </t>
  </si>
  <si>
    <t>ЛСР 01-01-01</t>
  </si>
  <si>
    <t>ЛСР 01-01-02</t>
  </si>
  <si>
    <t>Дорожные одежды</t>
  </si>
  <si>
    <t>Обустройство дороги, организация и безопасность движения</t>
  </si>
  <si>
    <t>ЛСР 02-01-02</t>
  </si>
  <si>
    <t>ЛСР 02-01-01</t>
  </si>
  <si>
    <t>Общая сметная стоимость, руб.</t>
  </si>
  <si>
    <t xml:space="preserve">Устройство временных средств технического регулирования при движении по полосам </t>
  </si>
  <si>
    <t>Ремонт автомобильной дороги  пер. Улежникова от - ул. Комсомольской до ул. Локомотивной улично-дорожной сети г.Рубцовска</t>
  </si>
  <si>
    <t>Сметная стоимость.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</si>
</sst>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38" t="s">
        <v>12</v>
      </c>
      <c r="D2" s="39"/>
      <c r="E2" s="39"/>
      <c r="F2" s="39"/>
      <c r="G2" s="39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40"/>
      <c r="D8" s="41"/>
      <c r="E8" s="41"/>
      <c r="F8" s="41"/>
      <c r="G8" s="41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40" t="s">
        <v>14</v>
      </c>
      <c r="D15" s="41"/>
      <c r="E15" s="41"/>
      <c r="F15" s="41"/>
      <c r="G15" s="41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42" t="s">
        <v>1</v>
      </c>
      <c r="B21" s="43" t="s">
        <v>9</v>
      </c>
      <c r="C21" s="43" t="s">
        <v>10</v>
      </c>
      <c r="D21" s="44" t="s">
        <v>15</v>
      </c>
      <c r="E21" s="44"/>
      <c r="F21" s="44"/>
      <c r="G21" s="44"/>
      <c r="H21" s="42" t="s">
        <v>16</v>
      </c>
    </row>
    <row r="22" spans="1:8" x14ac:dyDescent="0.2">
      <c r="A22" s="42"/>
      <c r="B22" s="43"/>
      <c r="C22" s="43"/>
      <c r="D22" s="42" t="s">
        <v>11</v>
      </c>
      <c r="E22" s="42" t="s">
        <v>2</v>
      </c>
      <c r="F22" s="42" t="s">
        <v>3</v>
      </c>
      <c r="G22" s="42" t="s">
        <v>4</v>
      </c>
      <c r="H22" s="42"/>
    </row>
    <row r="23" spans="1:8" x14ac:dyDescent="0.2">
      <c r="A23" s="42"/>
      <c r="B23" s="43"/>
      <c r="C23" s="43"/>
      <c r="D23" s="42"/>
      <c r="E23" s="42"/>
      <c r="F23" s="42"/>
      <c r="G23" s="42"/>
      <c r="H23" s="42"/>
    </row>
    <row r="24" spans="1:8" x14ac:dyDescent="0.2">
      <c r="A24" s="42"/>
      <c r="B24" s="43"/>
      <c r="C24" s="43"/>
      <c r="D24" s="42"/>
      <c r="E24" s="42"/>
      <c r="F24" s="42"/>
      <c r="G24" s="42"/>
      <c r="H24" s="42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6" t="s">
        <v>17</v>
      </c>
      <c r="B26" s="37"/>
      <c r="C26" s="37"/>
      <c r="D26" s="37"/>
      <c r="E26" s="37"/>
      <c r="F26" s="37"/>
      <c r="G26" s="37"/>
      <c r="H26" s="37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34" t="s">
        <v>23</v>
      </c>
      <c r="C30" s="35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36" t="s">
        <v>24</v>
      </c>
      <c r="B31" s="37"/>
      <c r="C31" s="37"/>
      <c r="D31" s="37"/>
      <c r="E31" s="37"/>
      <c r="F31" s="37"/>
      <c r="G31" s="37"/>
      <c r="H31" s="37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34" t="s">
        <v>35</v>
      </c>
      <c r="C38" s="35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36" t="s">
        <v>36</v>
      </c>
      <c r="B39" s="37"/>
      <c r="C39" s="37"/>
      <c r="D39" s="37"/>
      <c r="E39" s="37"/>
      <c r="F39" s="37"/>
      <c r="G39" s="37"/>
      <c r="H39" s="37"/>
    </row>
    <row r="40" spans="1:8" x14ac:dyDescent="0.2">
      <c r="A40" s="22"/>
      <c r="B40" s="34" t="s">
        <v>37</v>
      </c>
      <c r="C40" s="35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36" t="s">
        <v>38</v>
      </c>
      <c r="B41" s="37"/>
      <c r="C41" s="37"/>
      <c r="D41" s="37"/>
      <c r="E41" s="37"/>
      <c r="F41" s="37"/>
      <c r="G41" s="37"/>
      <c r="H41" s="37"/>
    </row>
    <row r="42" spans="1:8" x14ac:dyDescent="0.2">
      <c r="A42" s="22"/>
      <c r="B42" s="34" t="s">
        <v>39</v>
      </c>
      <c r="C42" s="35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36" t="s">
        <v>40</v>
      </c>
      <c r="B43" s="37"/>
      <c r="C43" s="37"/>
      <c r="D43" s="37"/>
      <c r="E43" s="37"/>
      <c r="F43" s="37"/>
      <c r="G43" s="37"/>
      <c r="H43" s="37"/>
    </row>
    <row r="44" spans="1:8" x14ac:dyDescent="0.2">
      <c r="A44" s="22"/>
      <c r="B44" s="34" t="s">
        <v>41</v>
      </c>
      <c r="C44" s="35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36" t="s">
        <v>42</v>
      </c>
      <c r="B45" s="37"/>
      <c r="C45" s="37"/>
      <c r="D45" s="37"/>
      <c r="E45" s="37"/>
      <c r="F45" s="37"/>
      <c r="G45" s="37"/>
      <c r="H45" s="37"/>
    </row>
    <row r="46" spans="1:8" x14ac:dyDescent="0.2">
      <c r="A46" s="22"/>
      <c r="B46" s="34" t="s">
        <v>43</v>
      </c>
      <c r="C46" s="35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36" t="s">
        <v>44</v>
      </c>
      <c r="B47" s="37"/>
      <c r="C47" s="37"/>
      <c r="D47" s="37"/>
      <c r="E47" s="37"/>
      <c r="F47" s="37"/>
      <c r="G47" s="37"/>
      <c r="H47" s="37"/>
    </row>
    <row r="48" spans="1:8" x14ac:dyDescent="0.2">
      <c r="A48" s="22"/>
      <c r="B48" s="34" t="s">
        <v>48</v>
      </c>
      <c r="C48" s="35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36" t="s">
        <v>49</v>
      </c>
      <c r="B49" s="37"/>
      <c r="C49" s="37"/>
      <c r="D49" s="37"/>
      <c r="E49" s="37"/>
      <c r="F49" s="37"/>
      <c r="G49" s="37"/>
      <c r="H49" s="37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31" t="s">
        <v>51</v>
      </c>
      <c r="B53" s="32"/>
      <c r="C53" s="32"/>
      <c r="D53" s="32"/>
      <c r="E53" s="32"/>
      <c r="F53" s="32"/>
      <c r="G53" s="32"/>
      <c r="H53" s="32"/>
    </row>
    <row r="54" spans="1:8" x14ac:dyDescent="0.2">
      <c r="A54" s="33" t="s">
        <v>52</v>
      </c>
      <c r="B54" s="32"/>
      <c r="C54" s="32"/>
      <c r="D54" s="32"/>
      <c r="E54" s="32"/>
      <c r="F54" s="32"/>
      <c r="G54" s="32"/>
      <c r="H54" s="32"/>
    </row>
    <row r="56" spans="1:8" x14ac:dyDescent="0.2">
      <c r="A56" s="31" t="s">
        <v>53</v>
      </c>
      <c r="B56" s="32"/>
      <c r="C56" s="32"/>
      <c r="D56" s="32"/>
      <c r="E56" s="32"/>
      <c r="F56" s="32"/>
      <c r="G56" s="32"/>
      <c r="H56" s="32"/>
    </row>
    <row r="57" spans="1:8" x14ac:dyDescent="0.2">
      <c r="A57" s="33" t="s">
        <v>52</v>
      </c>
      <c r="B57" s="32"/>
      <c r="C57" s="32"/>
      <c r="D57" s="32"/>
      <c r="E57" s="32"/>
      <c r="F57" s="32"/>
      <c r="G57" s="32"/>
      <c r="H57" s="32"/>
    </row>
    <row r="61" spans="1:8" x14ac:dyDescent="0.2">
      <c r="A61" s="31" t="s">
        <v>54</v>
      </c>
      <c r="B61" s="32"/>
      <c r="C61" s="32"/>
      <c r="D61" s="32"/>
      <c r="E61" s="32"/>
      <c r="F61" s="32"/>
      <c r="G61" s="32"/>
      <c r="H61" s="32"/>
    </row>
    <row r="62" spans="1:8" x14ac:dyDescent="0.2">
      <c r="A62" s="33" t="s">
        <v>52</v>
      </c>
      <c r="B62" s="32"/>
      <c r="C62" s="32"/>
      <c r="D62" s="32"/>
      <c r="E62" s="32"/>
      <c r="F62" s="32"/>
      <c r="G62" s="32"/>
      <c r="H62" s="32"/>
    </row>
    <row r="64" spans="1:8" x14ac:dyDescent="0.2">
      <c r="A64" s="31" t="s">
        <v>55</v>
      </c>
      <c r="B64" s="32"/>
      <c r="C64" s="32"/>
      <c r="D64" s="32"/>
      <c r="E64" s="32"/>
      <c r="F64" s="32"/>
      <c r="G64" s="32"/>
      <c r="H64" s="32"/>
    </row>
  </sheetData>
  <mergeCells count="34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5"/>
  <sheetViews>
    <sheetView showGridLines="0" tabSelected="1" workbookViewId="0">
      <selection activeCell="A26" sqref="A26:H26"/>
    </sheetView>
  </sheetViews>
  <sheetFormatPr defaultRowHeight="12.75" x14ac:dyDescent="0.2"/>
  <cols>
    <col min="1" max="1" width="5" style="1" customWidth="1"/>
    <col min="2" max="2" width="20.425781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38" t="s">
        <v>12</v>
      </c>
      <c r="D2" s="39"/>
      <c r="E2" s="39"/>
      <c r="F2" s="39"/>
      <c r="G2" s="39"/>
      <c r="H2" s="3"/>
    </row>
    <row r="3" spans="1:8" x14ac:dyDescent="0.2">
      <c r="C3" s="12"/>
      <c r="D3" s="13" t="s">
        <v>7</v>
      </c>
      <c r="E3" s="14"/>
      <c r="F3" s="15"/>
      <c r="G3" s="15"/>
      <c r="H3" s="3"/>
    </row>
    <row r="4" spans="1:8" x14ac:dyDescent="0.2">
      <c r="B4" s="2" t="s">
        <v>63</v>
      </c>
      <c r="C4" s="11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D6" s="3"/>
      <c r="E6" s="6"/>
      <c r="F6" s="3"/>
      <c r="G6" s="3"/>
      <c r="H6" s="3"/>
    </row>
    <row r="7" spans="1:8" x14ac:dyDescent="0.2">
      <c r="C7" s="40"/>
      <c r="D7" s="41"/>
      <c r="E7" s="41"/>
      <c r="F7" s="41"/>
      <c r="G7" s="41"/>
      <c r="H7" s="3"/>
    </row>
    <row r="8" spans="1:8" x14ac:dyDescent="0.2">
      <c r="D8" s="6" t="s">
        <v>8</v>
      </c>
      <c r="F8" s="3"/>
      <c r="G8" s="3"/>
      <c r="H8" s="3"/>
    </row>
    <row r="9" spans="1:8" x14ac:dyDescent="0.2">
      <c r="B9" s="2" t="s">
        <v>64</v>
      </c>
      <c r="H9" s="3"/>
    </row>
    <row r="10" spans="1:8" x14ac:dyDescent="0.2">
      <c r="D10" s="8" t="s">
        <v>59</v>
      </c>
      <c r="F10" s="3"/>
      <c r="G10" s="3"/>
      <c r="H10" s="3"/>
    </row>
    <row r="11" spans="1:8" x14ac:dyDescent="0.2">
      <c r="D11" s="9"/>
      <c r="F11" s="3"/>
      <c r="G11" s="3"/>
      <c r="H11" s="3"/>
    </row>
    <row r="12" spans="1:8" ht="15" customHeight="1" x14ac:dyDescent="0.2">
      <c r="C12" s="40" t="s">
        <v>74</v>
      </c>
      <c r="D12" s="41"/>
      <c r="E12" s="41"/>
      <c r="F12" s="41"/>
      <c r="G12" s="41"/>
      <c r="H12" s="3"/>
    </row>
    <row r="13" spans="1:8" x14ac:dyDescent="0.2">
      <c r="D13" s="10" t="s">
        <v>0</v>
      </c>
      <c r="F13" s="3"/>
      <c r="G13" s="3"/>
      <c r="H13" s="3"/>
    </row>
    <row r="14" spans="1:8" x14ac:dyDescent="0.2">
      <c r="H14" s="3"/>
    </row>
    <row r="15" spans="1:8" x14ac:dyDescent="0.2">
      <c r="B15" s="2" t="s">
        <v>62</v>
      </c>
      <c r="D15" s="9"/>
      <c r="E15" s="3"/>
      <c r="F15" s="3"/>
      <c r="G15" s="3"/>
      <c r="H15" s="3"/>
    </row>
    <row r="16" spans="1:8" ht="12.75" customHeight="1" x14ac:dyDescent="0.2">
      <c r="A16" s="42" t="s">
        <v>1</v>
      </c>
      <c r="B16" s="43" t="s">
        <v>9</v>
      </c>
      <c r="C16" s="43" t="s">
        <v>10</v>
      </c>
      <c r="D16" s="44" t="s">
        <v>75</v>
      </c>
      <c r="E16" s="44"/>
      <c r="F16" s="44"/>
      <c r="G16" s="44"/>
      <c r="H16" s="42" t="s">
        <v>72</v>
      </c>
    </row>
    <row r="17" spans="1:8" x14ac:dyDescent="0.2">
      <c r="A17" s="42"/>
      <c r="B17" s="43"/>
      <c r="C17" s="43"/>
      <c r="D17" s="42" t="s">
        <v>11</v>
      </c>
      <c r="E17" s="42" t="s">
        <v>2</v>
      </c>
      <c r="F17" s="42" t="s">
        <v>3</v>
      </c>
      <c r="G17" s="42" t="s">
        <v>4</v>
      </c>
      <c r="H17" s="42"/>
    </row>
    <row r="18" spans="1:8" x14ac:dyDescent="0.2">
      <c r="A18" s="42"/>
      <c r="B18" s="43"/>
      <c r="C18" s="43"/>
      <c r="D18" s="42"/>
      <c r="E18" s="42"/>
      <c r="F18" s="42"/>
      <c r="G18" s="42"/>
      <c r="H18" s="42"/>
    </row>
    <row r="19" spans="1:8" x14ac:dyDescent="0.2">
      <c r="A19" s="42"/>
      <c r="B19" s="43"/>
      <c r="C19" s="43"/>
      <c r="D19" s="42"/>
      <c r="E19" s="42"/>
      <c r="F19" s="42"/>
      <c r="G19" s="42"/>
      <c r="H19" s="42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6" t="s">
        <v>17</v>
      </c>
      <c r="B21" s="37"/>
      <c r="C21" s="37"/>
      <c r="D21" s="37"/>
      <c r="E21" s="37"/>
      <c r="F21" s="37"/>
      <c r="G21" s="37"/>
      <c r="H21" s="37"/>
    </row>
    <row r="22" spans="1:8" ht="29.25" customHeight="1" x14ac:dyDescent="0.2">
      <c r="A22" s="18">
        <v>1</v>
      </c>
      <c r="B22" s="19" t="s">
        <v>18</v>
      </c>
      <c r="C22" s="19" t="s">
        <v>65</v>
      </c>
      <c r="D22" s="29"/>
      <c r="E22" s="29"/>
      <c r="F22" s="29"/>
      <c r="G22" s="30">
        <v>200.75</v>
      </c>
      <c r="H22" s="30">
        <f>G22</f>
        <v>200.75</v>
      </c>
    </row>
    <row r="23" spans="1:8" ht="29.25" customHeight="1" x14ac:dyDescent="0.2">
      <c r="A23" s="18">
        <v>2</v>
      </c>
      <c r="B23" s="19" t="s">
        <v>66</v>
      </c>
      <c r="C23" s="19" t="s">
        <v>73</v>
      </c>
      <c r="D23" s="30">
        <f>H23</f>
        <v>199930.88</v>
      </c>
      <c r="E23" s="29"/>
      <c r="F23" s="29"/>
      <c r="G23" s="29"/>
      <c r="H23" s="30">
        <v>199930.88</v>
      </c>
    </row>
    <row r="24" spans="1:8" ht="18" customHeight="1" x14ac:dyDescent="0.2">
      <c r="A24" s="22">
        <v>3</v>
      </c>
      <c r="B24" s="19" t="s">
        <v>67</v>
      </c>
      <c r="C24" s="19" t="s">
        <v>21</v>
      </c>
      <c r="D24" s="30">
        <f t="shared" ref="D24" si="0">H24</f>
        <v>339125.37</v>
      </c>
      <c r="E24" s="29"/>
      <c r="F24" s="29"/>
      <c r="G24" s="29"/>
      <c r="H24" s="30">
        <v>339125.37</v>
      </c>
    </row>
    <row r="25" spans="1:8" ht="14.25" customHeight="1" x14ac:dyDescent="0.2">
      <c r="A25" s="22"/>
      <c r="B25" s="34" t="s">
        <v>23</v>
      </c>
      <c r="C25" s="35"/>
      <c r="D25" s="30">
        <f>SUM(D23:D24)</f>
        <v>539056.25</v>
      </c>
      <c r="E25" s="29"/>
      <c r="F25" s="29"/>
      <c r="G25" s="30">
        <f>G22</f>
        <v>200.75</v>
      </c>
      <c r="H25" s="30">
        <f>SUM(H22:H24)</f>
        <v>539257</v>
      </c>
    </row>
    <row r="26" spans="1:8" x14ac:dyDescent="0.2">
      <c r="A26" s="36" t="s">
        <v>24</v>
      </c>
      <c r="B26" s="37"/>
      <c r="C26" s="37"/>
      <c r="D26" s="37"/>
      <c r="E26" s="37"/>
      <c r="F26" s="37"/>
      <c r="G26" s="37"/>
      <c r="H26" s="37"/>
    </row>
    <row r="27" spans="1:8" ht="18.75" customHeight="1" x14ac:dyDescent="0.2">
      <c r="A27" s="18">
        <v>4</v>
      </c>
      <c r="B27" s="19" t="s">
        <v>71</v>
      </c>
      <c r="C27" s="19" t="s">
        <v>68</v>
      </c>
      <c r="D27" s="30">
        <f>H27</f>
        <v>3964755.9</v>
      </c>
      <c r="E27" s="30"/>
      <c r="F27" s="30"/>
      <c r="G27" s="30"/>
      <c r="H27" s="30">
        <v>3964755.9</v>
      </c>
    </row>
    <row r="28" spans="1:8" ht="29.25" customHeight="1" x14ac:dyDescent="0.2">
      <c r="A28" s="18">
        <v>5</v>
      </c>
      <c r="B28" s="19" t="s">
        <v>70</v>
      </c>
      <c r="C28" s="19" t="s">
        <v>69</v>
      </c>
      <c r="D28" s="30">
        <f t="shared" ref="D28" si="1">H28</f>
        <v>586568.9</v>
      </c>
      <c r="E28" s="30"/>
      <c r="F28" s="30"/>
      <c r="G28" s="30"/>
      <c r="H28" s="30">
        <v>586568.9</v>
      </c>
    </row>
    <row r="29" spans="1:8" ht="15" customHeight="1" x14ac:dyDescent="0.2">
      <c r="A29" s="22"/>
      <c r="B29" s="34" t="s">
        <v>35</v>
      </c>
      <c r="C29" s="35"/>
      <c r="D29" s="30">
        <f>SUM(D27:D28)</f>
        <v>4551324.8</v>
      </c>
      <c r="E29" s="30"/>
      <c r="F29" s="30"/>
      <c r="G29" s="30"/>
      <c r="H29" s="30">
        <f>SUM(H27:H28)</f>
        <v>4551324.8</v>
      </c>
    </row>
    <row r="30" spans="1:8" x14ac:dyDescent="0.2">
      <c r="A30" s="22"/>
      <c r="B30" s="34" t="s">
        <v>37</v>
      </c>
      <c r="C30" s="35"/>
      <c r="D30" s="30">
        <f>D29+D25</f>
        <v>5090381.05</v>
      </c>
      <c r="E30" s="30"/>
      <c r="F30" s="30"/>
      <c r="G30" s="30">
        <f>G25</f>
        <v>200.75</v>
      </c>
      <c r="H30" s="30">
        <f>H29+H25</f>
        <v>5090581.8</v>
      </c>
    </row>
    <row r="31" spans="1:8" x14ac:dyDescent="0.2">
      <c r="A31" s="22"/>
      <c r="B31" s="34" t="s">
        <v>43</v>
      </c>
      <c r="C31" s="35"/>
      <c r="D31" s="30">
        <f>D30</f>
        <v>5090381.05</v>
      </c>
      <c r="E31" s="30"/>
      <c r="F31" s="30"/>
      <c r="G31" s="30">
        <f>G30</f>
        <v>200.75</v>
      </c>
      <c r="H31" s="30">
        <f>H30</f>
        <v>5090581.8</v>
      </c>
    </row>
    <row r="32" spans="1:8" x14ac:dyDescent="0.2">
      <c r="A32" s="36" t="s">
        <v>44</v>
      </c>
      <c r="B32" s="37"/>
      <c r="C32" s="37"/>
      <c r="D32" s="37"/>
      <c r="E32" s="37"/>
      <c r="F32" s="37"/>
      <c r="G32" s="37"/>
      <c r="H32" s="37"/>
    </row>
    <row r="33" spans="1:8" ht="102" x14ac:dyDescent="0.2">
      <c r="A33" s="27">
        <v>6</v>
      </c>
      <c r="B33" s="26" t="s">
        <v>45</v>
      </c>
      <c r="C33" s="28" t="s">
        <v>46</v>
      </c>
      <c r="D33" s="30">
        <f>0.2*D31</f>
        <v>1018076.21</v>
      </c>
      <c r="E33" s="30"/>
      <c r="F33" s="30"/>
      <c r="G33" s="30">
        <f>G31*0.2</f>
        <v>40.150000000000006</v>
      </c>
      <c r="H33" s="30">
        <f>H31*0.2</f>
        <v>1018116.36</v>
      </c>
    </row>
    <row r="34" spans="1:8" x14ac:dyDescent="0.2">
      <c r="A34" s="22"/>
      <c r="B34" s="34" t="s">
        <v>47</v>
      </c>
      <c r="C34" s="35"/>
      <c r="D34" s="30">
        <f>D33</f>
        <v>1018076.21</v>
      </c>
      <c r="E34" s="30"/>
      <c r="F34" s="30"/>
      <c r="G34" s="30">
        <f>G33</f>
        <v>40.150000000000006</v>
      </c>
      <c r="H34" s="30">
        <f>H33</f>
        <v>1018116.36</v>
      </c>
    </row>
    <row r="35" spans="1:8" x14ac:dyDescent="0.2">
      <c r="A35" s="22"/>
      <c r="B35" s="34" t="s">
        <v>48</v>
      </c>
      <c r="C35" s="35"/>
      <c r="D35" s="30">
        <f>D33+D31</f>
        <v>6108457.2599999998</v>
      </c>
      <c r="E35" s="30"/>
      <c r="F35" s="30"/>
      <c r="G35" s="30">
        <f>G33+G31</f>
        <v>240.9</v>
      </c>
      <c r="H35" s="30">
        <f>H34+H31</f>
        <v>6108698.1600000001</v>
      </c>
    </row>
  </sheetData>
  <mergeCells count="21">
    <mergeCell ref="C2:G2"/>
    <mergeCell ref="C7:G7"/>
    <mergeCell ref="C12:G12"/>
    <mergeCell ref="A21:H21"/>
    <mergeCell ref="B25:C25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B31:C31"/>
    <mergeCell ref="A32:H32"/>
    <mergeCell ref="B34:C34"/>
    <mergeCell ref="B35:C35"/>
    <mergeCell ref="A26:H26"/>
    <mergeCell ref="B29:C29"/>
    <mergeCell ref="B30:C30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PTO_3</cp:lastModifiedBy>
  <cp:lastPrinted>2020-12-24T07:00:32Z</cp:lastPrinted>
  <dcterms:created xsi:type="dcterms:W3CDTF">2002-03-25T05:35:56Z</dcterms:created>
  <dcterms:modified xsi:type="dcterms:W3CDTF">2024-01-30T07:52:55Z</dcterms:modified>
</cp:coreProperties>
</file>